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6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F9" i="1"/>
  <c r="F8" i="1" l="1"/>
  <c r="F6" i="1"/>
  <c r="F7" i="1" l="1"/>
  <c r="C16" i="1" l="1"/>
  <c r="D16" i="1"/>
  <c r="E16" i="1"/>
  <c r="F11" i="1"/>
  <c r="F17" i="1" l="1"/>
  <c r="F15" i="1"/>
  <c r="F14" i="1"/>
  <c r="F13" i="1"/>
  <c r="F12" i="1"/>
  <c r="F10" i="1"/>
  <c r="F5" i="1"/>
  <c r="F4" i="1"/>
  <c r="F3" i="1"/>
  <c r="F2" i="1"/>
  <c r="F16" i="1" l="1"/>
</calcChain>
</file>

<file path=xl/sharedStrings.xml><?xml version="1.0" encoding="utf-8"?>
<sst xmlns="http://schemas.openxmlformats.org/spreadsheetml/2006/main" count="22" uniqueCount="22">
  <si>
    <t xml:space="preserve">személyi </t>
  </si>
  <si>
    <t>járulék</t>
  </si>
  <si>
    <t>dologi</t>
  </si>
  <si>
    <t>felhalmozás</t>
  </si>
  <si>
    <t>összesen</t>
  </si>
  <si>
    <t>összesen:</t>
  </si>
  <si>
    <t>Jászfényszarui Napfény Óvoda</t>
  </si>
  <si>
    <t>soros bérfejlesztés</t>
  </si>
  <si>
    <t>garantált bérminimumra kieg</t>
  </si>
  <si>
    <t>kereset kiegészítés</t>
  </si>
  <si>
    <t>villamos áram, gáz, üzemeltetési szolg</t>
  </si>
  <si>
    <t>Udvar árnyékolása</t>
  </si>
  <si>
    <t>Kresz pálya kialakítása</t>
  </si>
  <si>
    <t>gyermekétkeztetés</t>
  </si>
  <si>
    <t>Bevétel</t>
  </si>
  <si>
    <t>Közvetített szolg</t>
  </si>
  <si>
    <t>Ellátási díj</t>
  </si>
  <si>
    <t>TOP továbbfoglalkozt.8 hó</t>
  </si>
  <si>
    <t xml:space="preserve">minimál bérre kieg </t>
  </si>
  <si>
    <t>TOP továbbfoglalkozt.4 hó</t>
  </si>
  <si>
    <t>Dobák Mariann 3 hó</t>
  </si>
  <si>
    <t>jubileumi jutalom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</si>
</sst>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2" fillId="0" borderId="1" xfId="0" applyFont="1" applyBorder="1"/>
    <xf numFmtId="0" fontId="0" fillId="0" borderId="1" xfId="0" applyFill="1" applyBorder="1"/>
    <xf numFmtId="3" fontId="3" fillId="0" borderId="1" xfId="0" applyNumberFormat="1" applyFont="1" applyFill="1" applyBorder="1"/>
    <xf numFmtId="3" fontId="0" fillId="0" borderId="1" xfId="0" applyNumberFormat="1" applyFill="1" applyBorder="1"/>
    <xf numFmtId="3" fontId="3" fillId="0" borderId="1" xfId="1" applyNumberFormat="1" applyFont="1" applyFill="1" applyBorder="1"/>
    <xf numFmtId="0" fontId="2" fillId="3" borderId="1" xfId="0" applyFont="1" applyFill="1" applyBorder="1" applyAlignment="1">
      <alignment horizontal="right"/>
    </xf>
    <xf numFmtId="3" fontId="0" fillId="3" borderId="1" xfId="0" applyNumberFormat="1" applyFill="1" applyBorder="1"/>
    <xf numFmtId="0" fontId="0" fillId="0" borderId="2" xfId="0" applyFill="1" applyBorder="1"/>
    <xf numFmtId="3" fontId="0" fillId="0" borderId="1" xfId="0" applyNumberFormat="1" applyBorder="1"/>
    <xf numFmtId="3" fontId="0" fillId="0" borderId="0" xfId="0" applyNumberFormat="1"/>
  </cellXfs>
  <cellStyles count="2">
    <cellStyle name="Normál" xfId="0" builtinId="0"/>
    <cellStyle name="Rossz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A20" sqref="A20"/>
    </sheetView>
  </sheetViews>
  <sheetFormatPr defaultRowHeight="14.4" x14ac:dyDescent="0.3"/>
  <cols>
    <col min="1" max="1" width="34.6640625" customWidth="1"/>
    <col min="2" max="2" width="11.33203125" style="10" customWidth="1"/>
    <col min="3" max="3" width="9.109375" style="10"/>
    <col min="4" max="4" width="9.88671875" style="10" bestFit="1" customWidth="1"/>
    <col min="5" max="5" width="12" style="10" customWidth="1"/>
    <col min="6" max="6" width="10.5546875" style="10" customWidth="1"/>
  </cols>
  <sheetData>
    <row r="1" spans="1:6" x14ac:dyDescent="0.3">
      <c r="A1" s="1" t="s">
        <v>6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</row>
    <row r="2" spans="1:6" x14ac:dyDescent="0.3">
      <c r="A2" s="2" t="s">
        <v>7</v>
      </c>
      <c r="B2" s="3">
        <v>712000</v>
      </c>
      <c r="C2" s="3">
        <v>125000</v>
      </c>
      <c r="D2" s="3"/>
      <c r="E2" s="3"/>
      <c r="F2" s="4">
        <f>SUM(B2:E2)</f>
        <v>837000</v>
      </c>
    </row>
    <row r="3" spans="1:6" x14ac:dyDescent="0.3">
      <c r="A3" s="2" t="s">
        <v>8</v>
      </c>
      <c r="B3" s="3">
        <v>1737000</v>
      </c>
      <c r="C3" s="3">
        <v>304000</v>
      </c>
      <c r="D3" s="3"/>
      <c r="E3" s="3"/>
      <c r="F3" s="4">
        <f t="shared" ref="F3:F15" si="0">SUM(B3:E3)</f>
        <v>2041000</v>
      </c>
    </row>
    <row r="4" spans="1:6" x14ac:dyDescent="0.3">
      <c r="A4" s="2" t="s">
        <v>18</v>
      </c>
      <c r="B4" s="5">
        <v>88000</v>
      </c>
      <c r="C4" s="5">
        <v>15000</v>
      </c>
      <c r="D4" s="3"/>
      <c r="E4" s="3"/>
      <c r="F4" s="4">
        <f t="shared" si="0"/>
        <v>103000</v>
      </c>
    </row>
    <row r="5" spans="1:6" x14ac:dyDescent="0.3">
      <c r="A5" s="2" t="s">
        <v>9</v>
      </c>
      <c r="B5" s="5">
        <v>185000</v>
      </c>
      <c r="C5" s="5">
        <v>127000</v>
      </c>
      <c r="D5" s="3"/>
      <c r="E5" s="3"/>
      <c r="F5" s="4">
        <f t="shared" si="0"/>
        <v>312000</v>
      </c>
    </row>
    <row r="6" spans="1:6" x14ac:dyDescent="0.3">
      <c r="A6" s="2" t="s">
        <v>19</v>
      </c>
      <c r="B6" s="5">
        <v>1400000</v>
      </c>
      <c r="C6" s="5">
        <v>265000</v>
      </c>
      <c r="D6" s="3"/>
      <c r="E6" s="3"/>
      <c r="F6" s="4">
        <f t="shared" si="0"/>
        <v>1665000</v>
      </c>
    </row>
    <row r="7" spans="1:6" x14ac:dyDescent="0.3">
      <c r="A7" s="2" t="s">
        <v>17</v>
      </c>
      <c r="B7" s="5">
        <v>2982000</v>
      </c>
      <c r="C7" s="5">
        <v>584000</v>
      </c>
      <c r="D7" s="3"/>
      <c r="E7" s="3"/>
      <c r="F7" s="4">
        <f t="shared" si="0"/>
        <v>3566000</v>
      </c>
    </row>
    <row r="8" spans="1:6" x14ac:dyDescent="0.3">
      <c r="A8" s="2" t="s">
        <v>20</v>
      </c>
      <c r="B8" s="5">
        <v>616000</v>
      </c>
      <c r="C8" s="5">
        <v>115000</v>
      </c>
      <c r="D8" s="3"/>
      <c r="E8" s="3"/>
      <c r="F8" s="4">
        <f t="shared" si="0"/>
        <v>731000</v>
      </c>
    </row>
    <row r="9" spans="1:6" x14ac:dyDescent="0.3">
      <c r="A9" s="2" t="s">
        <v>21</v>
      </c>
      <c r="B9" s="5">
        <v>3289000</v>
      </c>
      <c r="C9" s="5">
        <v>575000</v>
      </c>
      <c r="D9" s="3"/>
      <c r="E9" s="3"/>
      <c r="F9" s="4">
        <f t="shared" si="0"/>
        <v>3864000</v>
      </c>
    </row>
    <row r="10" spans="1:6" x14ac:dyDescent="0.3">
      <c r="A10" s="2" t="s">
        <v>10</v>
      </c>
      <c r="B10" s="5"/>
      <c r="C10" s="5"/>
      <c r="D10" s="3">
        <v>10000000</v>
      </c>
      <c r="E10" s="3"/>
      <c r="F10" s="4">
        <f t="shared" si="0"/>
        <v>10000000</v>
      </c>
    </row>
    <row r="11" spans="1:6" x14ac:dyDescent="0.3">
      <c r="A11" s="2" t="s">
        <v>13</v>
      </c>
      <c r="B11" s="5"/>
      <c r="C11" s="5"/>
      <c r="D11" s="3">
        <v>27000000</v>
      </c>
      <c r="E11" s="3"/>
      <c r="F11" s="4">
        <f t="shared" si="0"/>
        <v>27000000</v>
      </c>
    </row>
    <row r="12" spans="1:6" x14ac:dyDescent="0.3">
      <c r="A12" s="2" t="s">
        <v>11</v>
      </c>
      <c r="B12" s="5"/>
      <c r="C12" s="5"/>
      <c r="D12" s="3"/>
      <c r="E12" s="3">
        <v>2000000</v>
      </c>
      <c r="F12" s="4">
        <f t="shared" si="0"/>
        <v>2000000</v>
      </c>
    </row>
    <row r="13" spans="1:6" x14ac:dyDescent="0.3">
      <c r="A13" s="2" t="s">
        <v>12</v>
      </c>
      <c r="B13" s="5"/>
      <c r="C13" s="5"/>
      <c r="D13" s="3"/>
      <c r="E13" s="3">
        <v>2000000</v>
      </c>
      <c r="F13" s="4">
        <f t="shared" si="0"/>
        <v>2000000</v>
      </c>
    </row>
    <row r="14" spans="1:6" x14ac:dyDescent="0.3">
      <c r="A14" s="2"/>
      <c r="B14" s="5"/>
      <c r="C14" s="5"/>
      <c r="D14" s="3"/>
      <c r="E14" s="3"/>
      <c r="F14" s="4">
        <f t="shared" si="0"/>
        <v>0</v>
      </c>
    </row>
    <row r="15" spans="1:6" x14ac:dyDescent="0.3">
      <c r="A15" s="2"/>
      <c r="B15" s="5"/>
      <c r="C15" s="5"/>
      <c r="D15" s="3"/>
      <c r="E15" s="3"/>
      <c r="F15" s="4">
        <f t="shared" si="0"/>
        <v>0</v>
      </c>
    </row>
    <row r="16" spans="1:6" x14ac:dyDescent="0.3">
      <c r="A16" s="6" t="s">
        <v>5</v>
      </c>
      <c r="B16" s="7">
        <f>SUM(B2:B15)</f>
        <v>11009000</v>
      </c>
      <c r="C16" s="7">
        <f t="shared" ref="C16:F16" si="1">SUM(C2:C15)</f>
        <v>2110000</v>
      </c>
      <c r="D16" s="7">
        <f t="shared" si="1"/>
        <v>37000000</v>
      </c>
      <c r="E16" s="7">
        <f t="shared" si="1"/>
        <v>4000000</v>
      </c>
      <c r="F16" s="7">
        <f t="shared" si="1"/>
        <v>54119000</v>
      </c>
    </row>
    <row r="17" spans="1:6" x14ac:dyDescent="0.3">
      <c r="A17" s="8" t="s">
        <v>14</v>
      </c>
      <c r="F17" s="10">
        <f>B16+C16+D16+E16</f>
        <v>54119000</v>
      </c>
    </row>
    <row r="18" spans="1:6" x14ac:dyDescent="0.3">
      <c r="A18" s="8" t="s">
        <v>15</v>
      </c>
      <c r="D18" s="10">
        <v>7000000</v>
      </c>
    </row>
    <row r="19" spans="1:6" x14ac:dyDescent="0.3">
      <c r="A19" s="8" t="s">
        <v>16</v>
      </c>
      <c r="D19" s="10">
        <v>300000</v>
      </c>
    </row>
  </sheetData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2020-02-06T12:20:59Z</dcterms:modified>
</cp:coreProperties>
</file>